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osta\Downloads\"/>
    </mc:Choice>
  </mc:AlternateContent>
  <xr:revisionPtr revIDLastSave="0" documentId="13_ncr:1_{9D06600A-C86E-4CEA-B81E-95E392DF93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 bottles-PoM" sheetId="12" r:id="rId1"/>
    <sheet name="SUP bottles-Separate collection" sheetId="13" r:id="rId2"/>
    <sheet name="Lists" sheetId="15" state="hidden" r:id="rId3"/>
  </sheets>
  <externalReferences>
    <externalReference r:id="rId4"/>
    <externalReference r:id="rId5"/>
    <externalReference r:id="rId6"/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13" l="1"/>
  <c r="C60" i="13"/>
  <c r="C11" i="13"/>
  <c r="C10" i="13"/>
  <c r="C59" i="13" l="1"/>
  <c r="C58" i="13"/>
  <c r="C23" i="13"/>
  <c r="B23" i="13"/>
  <c r="C22" i="13"/>
  <c r="B22" i="13"/>
  <c r="C25" i="13" l="1"/>
  <c r="B25" i="13"/>
  <c r="C24" i="13"/>
  <c r="B24" i="13"/>
  <c r="C9" i="13" l="1"/>
  <c r="B9" i="13"/>
  <c r="C8" i="13"/>
  <c r="B8" i="13"/>
  <c r="C7" i="13" l="1"/>
  <c r="C6" i="13"/>
</calcChain>
</file>

<file path=xl/sharedStrings.xml><?xml version="1.0" encoding="utf-8"?>
<sst xmlns="http://schemas.openxmlformats.org/spreadsheetml/2006/main" count="256" uniqueCount="61">
  <si>
    <r>
      <rPr>
        <sz val="14"/>
        <color theme="1"/>
        <rFont val="Calibri"/>
        <family val="2"/>
        <scheme val="minor"/>
      </rPr>
      <t xml:space="preserve">Implementing Decision (EU) 2021/1752
</t>
    </r>
    <r>
      <rPr>
        <b/>
        <sz val="14"/>
        <color theme="1"/>
        <rFont val="Calibri"/>
        <family val="2"/>
        <scheme val="minor"/>
      </rPr>
      <t>Annex II. FORMAT FOR THE REPORTING OF DATA</t>
    </r>
  </si>
  <si>
    <t>REFERENCE YEAR:</t>
  </si>
  <si>
    <t>If your country reports based on the weight of single-use bottles placed on the market</t>
  </si>
  <si>
    <t>Country</t>
  </si>
  <si>
    <t>Year</t>
  </si>
  <si>
    <r>
      <rPr>
        <b/>
        <sz val="13"/>
        <color theme="0"/>
        <rFont val="Calibri"/>
        <family val="2"/>
        <scheme val="minor"/>
      </rPr>
      <t xml:space="preserve">I. Format for reporting of data calculated based on the methodology set out in Article 3
</t>
    </r>
    <r>
      <rPr>
        <b/>
        <sz val="12"/>
        <color theme="0"/>
        <rFont val="Calibri"/>
        <family val="2"/>
        <scheme val="minor"/>
      </rPr>
      <t>Table 1: Weight of single-use bottles in tonnes calculated in accordance with Article 3 (in tonnes)</t>
    </r>
  </si>
  <si>
    <t>Austria</t>
  </si>
  <si>
    <r>
      <t xml:space="preserve">Weight of single use bottles </t>
    </r>
    <r>
      <rPr>
        <b/>
        <sz val="11"/>
        <rFont val="Calibri"/>
        <family val="2"/>
        <scheme val="minor"/>
      </rPr>
      <t>placed on the market</t>
    </r>
    <r>
      <rPr>
        <sz val="11"/>
        <color theme="1"/>
        <rFont val="Calibri"/>
        <family val="2"/>
        <scheme val="minor"/>
      </rPr>
      <t xml:space="preserve"> (W</t>
    </r>
    <r>
      <rPr>
        <sz val="8"/>
        <color theme="1"/>
        <rFont val="Calibri"/>
        <family val="2"/>
        <scheme val="minor"/>
      </rPr>
      <t>BPM gross</t>
    </r>
    <r>
      <rPr>
        <sz val="11"/>
        <color theme="1"/>
        <rFont val="Calibri"/>
        <family val="2"/>
        <scheme val="minor"/>
      </rPr>
      <t>)</t>
    </r>
  </si>
  <si>
    <t>Belgium</t>
  </si>
  <si>
    <t>Bulgaria</t>
  </si>
  <si>
    <t>Cyprus</t>
  </si>
  <si>
    <t>Czechia</t>
  </si>
  <si>
    <t>Croatia</t>
  </si>
  <si>
    <t>Denmark</t>
  </si>
  <si>
    <t>Estonia</t>
  </si>
  <si>
    <t>Finland</t>
  </si>
  <si>
    <t>France</t>
  </si>
  <si>
    <t>Germany</t>
  </si>
  <si>
    <t>Greece</t>
  </si>
  <si>
    <t>Iceland</t>
  </si>
  <si>
    <t>Ireland</t>
  </si>
  <si>
    <t>Italy</t>
  </si>
  <si>
    <t>Latvia</t>
  </si>
  <si>
    <t>Lithuania</t>
  </si>
  <si>
    <t>Netherlands</t>
  </si>
  <si>
    <t>Norway</t>
  </si>
  <si>
    <t>Portugal</t>
  </si>
  <si>
    <t>Romania</t>
  </si>
  <si>
    <t>Slovakia</t>
  </si>
  <si>
    <t>Slovenia</t>
  </si>
  <si>
    <t>Spain</t>
  </si>
  <si>
    <t>Sweden</t>
  </si>
  <si>
    <t>Adjustment of the weight of single-use bottles calculated in accordance with Article 3, paragraph 2</t>
  </si>
  <si>
    <t>If your country reports based on the weight of waste generated</t>
  </si>
  <si>
    <r>
      <t xml:space="preserve">Weight of single-use bottles placed on the market determined on the basis of the </t>
    </r>
    <r>
      <rPr>
        <b/>
        <u/>
        <sz val="12"/>
        <color theme="0"/>
        <rFont val="Calibri"/>
        <family val="2"/>
        <scheme val="minor"/>
      </rPr>
      <t>weight of waste generated</t>
    </r>
    <r>
      <rPr>
        <b/>
        <sz val="12"/>
        <color theme="0"/>
        <rFont val="Calibri"/>
        <family val="2"/>
        <scheme val="minor"/>
      </rPr>
      <t xml:space="preserve"> from such products calculated in accordance with Art 3, paragraph 3 (in tonnes)</t>
    </r>
  </si>
  <si>
    <t>Hungary</t>
  </si>
  <si>
    <r>
      <t>Weight of waste single-use bottles collected separately for recycling in accordance with the requirements set out in Article 2(4)(a) and (b) (TW</t>
    </r>
    <r>
      <rPr>
        <sz val="8"/>
        <color theme="1"/>
        <rFont val="Calibri"/>
        <family val="2"/>
        <scheme val="minor"/>
      </rPr>
      <t>SCB</t>
    </r>
    <r>
      <rPr>
        <sz val="11"/>
        <color theme="1"/>
        <rFont val="Calibri"/>
        <family val="2"/>
        <scheme val="minor"/>
      </rPr>
      <t>)</t>
    </r>
  </si>
  <si>
    <r>
      <t>Weight of waste single use bottles collected separately not in accordance with the requirements set out in Article 2(4)(a) and (b) (W</t>
    </r>
    <r>
      <rPr>
        <sz val="8"/>
        <color theme="1"/>
        <rFont val="Calibri"/>
        <family val="2"/>
        <scheme val="minor"/>
      </rPr>
      <t>other SCB)</t>
    </r>
  </si>
  <si>
    <r>
      <t>Weight of waste single-use bottles collected as mixed municipal waste (W</t>
    </r>
    <r>
      <rPr>
        <sz val="8"/>
        <color theme="1"/>
        <rFont val="Calibri"/>
        <family val="2"/>
        <scheme val="minor"/>
      </rPr>
      <t>MSW</t>
    </r>
    <r>
      <rPr>
        <sz val="11"/>
        <color theme="1"/>
        <rFont val="Calibri"/>
        <family val="2"/>
        <scheme val="minor"/>
      </rPr>
      <t>)</t>
    </r>
  </si>
  <si>
    <r>
      <t>Weight of littered waste single-use bottles (W</t>
    </r>
    <r>
      <rPr>
        <sz val="8"/>
        <color theme="1"/>
        <rFont val="Calibri"/>
        <family val="2"/>
        <scheme val="minor"/>
      </rPr>
      <t>litter</t>
    </r>
    <r>
      <rPr>
        <sz val="11"/>
        <color theme="1"/>
        <rFont val="Calibri"/>
        <family val="2"/>
        <scheme val="minor"/>
      </rPr>
      <t>)</t>
    </r>
  </si>
  <si>
    <t>Luxembourg</t>
  </si>
  <si>
    <t>Malta</t>
  </si>
  <si>
    <t>Year 2028</t>
  </si>
  <si>
    <t>Poland</t>
  </si>
  <si>
    <t>2022</t>
  </si>
  <si>
    <r>
      <t xml:space="preserve">Implementing Decision (EU) 2021/1752
</t>
    </r>
    <r>
      <rPr>
        <b/>
        <sz val="14"/>
        <color theme="1"/>
        <rFont val="Calibri"/>
        <family val="2"/>
        <scheme val="minor"/>
      </rPr>
      <t>Annex II. FORMAT FOR THE REPORTING OF DATA</t>
    </r>
  </si>
  <si>
    <r>
      <rPr>
        <b/>
        <sz val="13"/>
        <color theme="0"/>
        <rFont val="Calibri"/>
        <family val="2"/>
        <scheme val="minor"/>
      </rPr>
      <t xml:space="preserve">II. Format for reporting of data calculated based on the methodology set out in Article 2(4)
</t>
    </r>
    <r>
      <rPr>
        <b/>
        <sz val="12"/>
        <color theme="0"/>
        <rFont val="Calibri"/>
        <family val="2"/>
        <scheme val="minor"/>
      </rPr>
      <t>Table 2: Weight of separately collected for recycling waste single-use bottles calculated in accordance with Article 2(4) (in tonnes)</t>
    </r>
  </si>
  <si>
    <r>
      <t>a) Weight of waste single use bottles collected separately from any other waste (W</t>
    </r>
    <r>
      <rPr>
        <sz val="8"/>
        <color theme="1"/>
        <rFont val="Calibri"/>
        <family val="2"/>
        <scheme val="minor"/>
      </rPr>
      <t xml:space="preserve"> SCB apart</t>
    </r>
    <r>
      <rPr>
        <sz val="11"/>
        <color theme="1"/>
        <rFont val="Calibri"/>
        <family val="2"/>
        <scheme val="minor"/>
      </rPr>
      <t>)</t>
    </r>
  </si>
  <si>
    <r>
      <t xml:space="preserve">b) Weight of waste single use bottles collected together with other wastes (W </t>
    </r>
    <r>
      <rPr>
        <sz val="8"/>
        <color theme="1"/>
        <rFont val="Calibri"/>
        <family val="2"/>
        <scheme val="minor"/>
      </rPr>
      <t>SCB blended</t>
    </r>
    <r>
      <rPr>
        <sz val="11"/>
        <color theme="1"/>
        <rFont val="Calibri"/>
        <family val="2"/>
        <scheme val="minor"/>
      </rPr>
      <t>)</t>
    </r>
  </si>
  <si>
    <t>Countries</t>
  </si>
  <si>
    <t>Reporting choice</t>
  </si>
  <si>
    <t>Yes/No</t>
  </si>
  <si>
    <t>Sheets</t>
  </si>
  <si>
    <t>&lt; Please select &gt;</t>
  </si>
  <si>
    <t>Weight of single-use bottles placed on the market</t>
  </si>
  <si>
    <t>Yes</t>
  </si>
  <si>
    <t>SUP bottles-PoM</t>
  </si>
  <si>
    <t>Weight of waste generated</t>
  </si>
  <si>
    <t>No</t>
  </si>
  <si>
    <t>SUP bottles-Separate collection</t>
  </si>
  <si>
    <t>Liechtenstein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</si>
</sst>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959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0" fontId="14" fillId="0" borderId="0"/>
    <xf numFmtId="9" fontId="14" fillId="0" borderId="0" applyFon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6" fillId="4" borderId="3" xfId="0" applyNumberFormat="1" applyFont="1" applyFill="1" applyBorder="1" applyAlignment="1">
      <alignment vertical="center" wrapText="1"/>
    </xf>
    <xf numFmtId="49" fontId="0" fillId="6" borderId="4" xfId="0" applyNumberFormat="1" applyFill="1" applyBorder="1" applyAlignment="1">
      <alignment vertical="center" wrapText="1"/>
    </xf>
    <xf numFmtId="49" fontId="0" fillId="0" borderId="6" xfId="0" applyNumberFormat="1" applyBorder="1"/>
    <xf numFmtId="49" fontId="0" fillId="0" borderId="7" xfId="0" applyNumberFormat="1" applyBorder="1"/>
    <xf numFmtId="49" fontId="2" fillId="2" borderId="4" xfId="0" applyNumberFormat="1" applyFont="1" applyFill="1" applyBorder="1" applyAlignment="1">
      <alignment vertical="top" wrapText="1"/>
    </xf>
    <xf numFmtId="49" fontId="0" fillId="0" borderId="9" xfId="0" applyNumberFormat="1" applyBorder="1"/>
    <xf numFmtId="49" fontId="0" fillId="0" borderId="13" xfId="0" applyNumberFormat="1" applyBorder="1"/>
    <xf numFmtId="0" fontId="7" fillId="9" borderId="0" xfId="0" applyFont="1" applyFill="1"/>
    <xf numFmtId="0" fontId="5" fillId="0" borderId="0" xfId="0" applyFont="1"/>
    <xf numFmtId="2" fontId="0" fillId="2" borderId="6" xfId="0" applyNumberFormat="1" applyFill="1" applyBorder="1"/>
    <xf numFmtId="2" fontId="0" fillId="2" borderId="15" xfId="0" applyNumberFormat="1" applyFill="1" applyBorder="1"/>
    <xf numFmtId="49" fontId="9" fillId="9" borderId="1" xfId="0" applyNumberFormat="1" applyFont="1" applyFill="1" applyBorder="1" applyAlignment="1">
      <alignment vertical="center"/>
    </xf>
    <xf numFmtId="2" fontId="5" fillId="3" borderId="4" xfId="0" applyNumberFormat="1" applyFont="1" applyFill="1" applyBorder="1" applyAlignment="1" applyProtection="1">
      <alignment horizontal="right" vertical="top" wrapText="1"/>
      <protection locked="0"/>
    </xf>
    <xf numFmtId="0" fontId="5" fillId="7" borderId="4" xfId="0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/>
    <xf numFmtId="2" fontId="5" fillId="3" borderId="10" xfId="0" applyNumberFormat="1" applyFont="1" applyFill="1" applyBorder="1" applyAlignment="1" applyProtection="1">
      <alignment horizontal="right" vertical="top" wrapText="1"/>
      <protection locked="0"/>
    </xf>
    <xf numFmtId="0" fontId="0" fillId="2" borderId="15" xfId="0" applyFill="1" applyBorder="1"/>
    <xf numFmtId="49" fontId="0" fillId="6" borderId="2" xfId="0" applyNumberFormat="1" applyFill="1" applyBorder="1" applyAlignment="1">
      <alignment vertical="center" wrapText="1"/>
    </xf>
    <xf numFmtId="2" fontId="0" fillId="2" borderId="1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2" fontId="5" fillId="3" borderId="4" xfId="0" applyNumberFormat="1" applyFont="1" applyFill="1" applyBorder="1" applyAlignment="1" applyProtection="1">
      <alignment vertical="top" wrapText="1"/>
      <protection locked="0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left" vertical="center" wrapText="1"/>
    </xf>
    <xf numFmtId="49" fontId="9" fillId="5" borderId="5" xfId="0" applyNumberFormat="1" applyFont="1" applyFill="1" applyBorder="1" applyAlignment="1">
      <alignment horizontal="left" vertical="center"/>
    </xf>
    <xf numFmtId="49" fontId="1" fillId="8" borderId="11" xfId="0" applyNumberFormat="1" applyFont="1" applyFill="1" applyBorder="1" applyAlignment="1">
      <alignment horizontal="left" vertical="center" wrapText="1"/>
    </xf>
    <xf numFmtId="49" fontId="1" fillId="8" borderId="12" xfId="0" applyNumberFormat="1" applyFont="1" applyFill="1" applyBorder="1" applyAlignment="1">
      <alignment horizontal="left" vertical="center"/>
    </xf>
    <xf numFmtId="49" fontId="9" fillId="5" borderId="10" xfId="0" applyNumberFormat="1" applyFont="1" applyFill="1" applyBorder="1" applyAlignment="1">
      <alignment horizontal="left" vertical="center" wrapText="1"/>
    </xf>
    <xf numFmtId="49" fontId="12" fillId="8" borderId="11" xfId="0" applyNumberFormat="1" applyFont="1" applyFill="1" applyBorder="1" applyAlignment="1">
      <alignment horizontal="left" vertical="center" wrapText="1"/>
    </xf>
    <xf numFmtId="49" fontId="12" fillId="8" borderId="12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ální 2" xfId="1" xr:uid="{D4DB7B50-5748-44E9-B2AF-F4D65E3C2368}"/>
    <cellStyle name="Procenta 2" xfId="2" xr:uid="{70ED1C9C-FB07-4316-819F-3EB4DBC7E6E4}"/>
  </cellStyles>
  <dxfs count="4">
    <dxf>
      <fill>
        <patternFill>
          <bgColor rgb="FF009591"/>
        </patternFill>
      </fill>
    </dxf>
    <dxf>
      <fill>
        <patternFill>
          <bgColor rgb="FF009591"/>
        </patternFill>
      </fill>
    </dxf>
    <dxf>
      <fill>
        <patternFill>
          <bgColor rgb="FF009591"/>
        </patternFill>
      </fill>
    </dxf>
    <dxf>
      <fill>
        <patternFill>
          <bgColor rgb="FF009591"/>
        </patternFill>
      </fill>
    </dxf>
  </dxfs>
  <tableStyles count="0" defaultTableStyle="TableStyleMedium2" defaultPivotStyle="PivotStyleLight16"/>
  <colors>
    <mruColors>
      <color rgb="FF009591"/>
      <color rgb="FFDAEFC3"/>
      <color rgb="FFBEE395"/>
      <color rgb="FFCBEAE9"/>
      <color rgb="FFE5F8FF"/>
      <color rgb="FFC1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ea1.sharepoint.com/teams/BHRProgramme/Shared%20Documents/4.%20Circular%20economy%20and%20resource%20use/Single%20Use%20Plastics%20-%20new%20data%20flow/Data%20collection%20forms/REVISED%20REPORTED%20FILES-August%202024/Norway_Checked%20BV/SUPD_Reporting%20template_Article%2013_C_v1.1_Norway%202022%20revised.xlsx" TargetMode="External"/><Relationship Id="rId2" Type="http://schemas.microsoft.com/office/2019/04/relationships/externalLinkLongPath" Target="https://eea1.sharepoint.com/teams/BHRProgramme/Shared%20Documents/4.%20Circular%20economy%20and%20resource%20use/Single%20Use%20Plastics%20-%20new%20data%20flow/Data%20collection%20forms/REVISED%20REPORTED%20FILES-August%202024/Norway_Checked%20BV/SUPD_Reporting%20template_Article%2013_C_v1.1_Norway%202022%20revised.xlsx?3AE2ECC2" TargetMode="External"/><Relationship Id="rId1" Type="http://schemas.openxmlformats.org/officeDocument/2006/relationships/externalLinkPath" Target="file:///\\3AE2ECC2\SUPD_Reporting%20template_Article%2013_C_v1.1_Norway%202022%20revised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C%20Quality%20check%20reports\SUPD_Reporting%20template_Article%2013_C_for%20country%20final%20approval_BE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%202024/Article%2013%20C%20Quality%20check%20reports/SUPD_Reporting%20template_Article%2013_C_for%20country%20final%20approval_BE.xlsx?720EC0EA" TargetMode="External"/><Relationship Id="rId1" Type="http://schemas.openxmlformats.org/officeDocument/2006/relationships/externalLinkPath" Target="file:///\\720EC0EA\SUPD_Reporting%20template_Article%2013_C_for%20country%20final%20approval_BE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C%20Quality%20check%20reports\SUPD_Article%2013_C_FI_2024v1.3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%202024/Article%2013%20C%20Quality%20check%20reports/SUPD_Article%2013_C_FI_2024v1.3.xlsx?720EC0EA" TargetMode="External"/><Relationship Id="rId1" Type="http://schemas.openxmlformats.org/officeDocument/2006/relationships/externalLinkPath" Target="file:///\\720EC0EA\SUPD_Article%2013_C_FI_2024v1.3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JCosta\Desktop\SUP\EU%20dataset\Article%2013%20C%20Quality%20check%20reports\SUPD_Reporting%20template_Article%2013_C_for%20country%20final%20approval_FR.xlsx" TargetMode="External"/><Relationship Id="rId2" Type="http://schemas.microsoft.com/office/2019/04/relationships/externalLinkLongPath" Target="https://eea1.sharepoint.com/teams/IASprogramme/Shared%20Documents/Circular%20Economy,%20Finance%20and%20Indicators/Circular%20Economy/Single%20Use%20Plastics%20-%20new%20data%20flow/Assessment%20and%20final%20dataset/EU%20Dataset%202024/Article%2013%20C%20Quality%20check%20reports/SUPD_Reporting%20template_Article%2013_C_for%20country%20final%20approval_FR.xlsx?720EC0EA" TargetMode="External"/><Relationship Id="rId1" Type="http://schemas.openxmlformats.org/officeDocument/2006/relationships/externalLinkPath" Target="file:///\\720EC0EA\SUPD_Reporting%20template_Article%2013_C_for%20country%20final%20approval_F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SUP bottles-PoM"/>
      <sheetName val="SUP bottles-Separate collection"/>
      <sheetName val="QC I,II"/>
      <sheetName val="QC III"/>
      <sheetName val="QC IV"/>
      <sheetName val="QC V,VI"/>
      <sheetName val="Summary"/>
      <sheetName val="Lists"/>
    </sheetNames>
    <sheetDataSet>
      <sheetData sheetId="0" refreshError="1"/>
      <sheetData sheetId="1" refreshError="1">
        <row r="7">
          <cell r="E7" t="str">
            <v>Norway</v>
          </cell>
        </row>
        <row r="8">
          <cell r="E8" t="str">
            <v>2022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SUP bottles-PoM"/>
      <sheetName val="SUP bottles-Separate collection"/>
      <sheetName val="QC I,II"/>
      <sheetName val="QC III"/>
      <sheetName val="QC IV"/>
      <sheetName val="QC V,VI"/>
      <sheetName val="Summary"/>
      <sheetName val="Lists"/>
    </sheetNames>
    <sheetDataSet>
      <sheetData sheetId="0" refreshError="1"/>
      <sheetData sheetId="1" refreshError="1">
        <row r="7">
          <cell r="E7" t="str">
            <v>Belgium</v>
          </cell>
        </row>
        <row r="8">
          <cell r="E8" t="str">
            <v>2022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SUP bottles-PoM"/>
      <sheetName val="SUP bottles-Separate collection"/>
      <sheetName val="QC I,II"/>
      <sheetName val="QC III"/>
      <sheetName val="QC IV"/>
      <sheetName val="QC V,VI"/>
      <sheetName val="Summary"/>
      <sheetName val="Lists"/>
    </sheetNames>
    <sheetDataSet>
      <sheetData sheetId="0" refreshError="1"/>
      <sheetData sheetId="1" refreshError="1">
        <row r="7">
          <cell r="E7" t="str">
            <v>Finland</v>
          </cell>
        </row>
        <row r="8">
          <cell r="E8" t="str">
            <v>2022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Background and Instructions"/>
      <sheetName val="SUP bottles-PoM"/>
      <sheetName val="SUP bottles-Separate collection"/>
      <sheetName val="QC I,II"/>
      <sheetName val="QC III"/>
      <sheetName val="QC IV"/>
      <sheetName val="QC V,VI"/>
      <sheetName val="Summary"/>
      <sheetName val="Lists"/>
    </sheetNames>
    <sheetDataSet>
      <sheetData sheetId="0" refreshError="1"/>
      <sheetData sheetId="1" refreshError="1">
        <row r="7">
          <cell r="E7" t="str">
            <v>France</v>
          </cell>
        </row>
        <row r="8">
          <cell r="E8" t="str">
            <v>2022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CJ148"/>
  <sheetViews>
    <sheetView tabSelected="1" zoomScale="85" zoomScaleNormal="85" workbookViewId="0">
      <selection activeCell="C3" sqref="C3"/>
    </sheetView>
  </sheetViews>
  <sheetFormatPr defaultColWidth="9.109375" defaultRowHeight="14.4"/>
  <cols>
    <col min="1" max="1" width="8.88671875" style="2"/>
    <col min="2" max="2" width="17.33203125" style="2" customWidth="1"/>
    <col min="3" max="3" width="11.44140625" customWidth="1"/>
    <col min="4" max="4" width="77.44140625" style="1" customWidth="1"/>
    <col min="5" max="5" width="49.44140625" style="1" customWidth="1"/>
    <col min="7" max="7" width="15.109375" customWidth="1"/>
    <col min="8" max="8" width="14.6640625" customWidth="1"/>
    <col min="9" max="9" width="32.33203125" customWidth="1"/>
    <col min="10" max="10" width="74.109375" customWidth="1"/>
    <col min="11" max="11" width="24.5546875" customWidth="1"/>
    <col min="12" max="12" width="17.88671875" customWidth="1"/>
  </cols>
  <sheetData>
    <row r="1" spans="2:88">
      <c r="C1" s="2"/>
      <c r="D1" s="6"/>
      <c r="E1" s="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2:88" ht="15" thickBot="1">
      <c r="C2" s="2"/>
      <c r="D2" s="9"/>
      <c r="E2" s="9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</row>
    <row r="3" spans="2:88" ht="46.95" customHeight="1" thickBot="1">
      <c r="C3" s="2"/>
      <c r="D3" s="32" t="s">
        <v>0</v>
      </c>
      <c r="E3" s="3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</row>
    <row r="4" spans="2:88" ht="27" customHeight="1" thickBot="1">
      <c r="C4" s="2"/>
      <c r="D4" s="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</row>
    <row r="5" spans="2:88" ht="30" customHeight="1" thickBot="1">
      <c r="C5" s="2"/>
      <c r="D5" s="7" t="s">
        <v>1</v>
      </c>
      <c r="E5" s="16">
        <v>2022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2:88" ht="30" customHeight="1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2:88" ht="53.4" customHeight="1" thickBot="1">
      <c r="D7" s="26" t="s">
        <v>2</v>
      </c>
      <c r="E7" s="2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2:88" ht="51.45" customHeight="1" thickBot="1">
      <c r="B8" s="3" t="s">
        <v>3</v>
      </c>
      <c r="C8" s="3" t="s">
        <v>4</v>
      </c>
      <c r="D8" s="30" t="s">
        <v>5</v>
      </c>
      <c r="E8" s="3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2:88" ht="39" customHeight="1" thickBot="1">
      <c r="B9" s="12" t="s">
        <v>6</v>
      </c>
      <c r="C9" s="17">
        <v>2022</v>
      </c>
      <c r="D9" s="4" t="s">
        <v>7</v>
      </c>
      <c r="E9" s="15">
        <v>39660</v>
      </c>
      <c r="F9" s="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2:88" ht="24.6" customHeight="1" thickBot="1">
      <c r="B10" s="12" t="s">
        <v>8</v>
      </c>
      <c r="C10" s="17">
        <v>2022</v>
      </c>
      <c r="D10" s="4" t="s">
        <v>7</v>
      </c>
      <c r="E10" s="15">
        <v>65125.78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2:88" ht="24.6" customHeight="1" thickBot="1">
      <c r="B11" s="12" t="s">
        <v>9</v>
      </c>
      <c r="C11" s="17">
        <v>2022</v>
      </c>
      <c r="D11" s="4" t="s">
        <v>7</v>
      </c>
      <c r="E11" s="15">
        <v>28314.16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2:88" ht="24.6" customHeight="1" thickBot="1">
      <c r="B12" s="12" t="s">
        <v>10</v>
      </c>
      <c r="C12" s="17">
        <v>2022</v>
      </c>
      <c r="D12" s="4" t="s">
        <v>7</v>
      </c>
      <c r="E12" s="15">
        <v>15153.35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2:88" ht="24.6" customHeight="1" thickBot="1">
      <c r="B13" s="12" t="s">
        <v>11</v>
      </c>
      <c r="C13" s="17">
        <v>2022</v>
      </c>
      <c r="D13" s="4" t="s">
        <v>7</v>
      </c>
      <c r="E13" s="15">
        <v>51886.654686145703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2:88" ht="38.4" customHeight="1" thickBot="1">
      <c r="B14" s="12" t="s">
        <v>12</v>
      </c>
      <c r="C14" s="17">
        <v>2022</v>
      </c>
      <c r="D14" s="4" t="s">
        <v>7</v>
      </c>
      <c r="E14" s="15">
        <v>19064.93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pans="2:88" ht="38.4" customHeight="1" thickBot="1">
      <c r="B15" s="12" t="s">
        <v>13</v>
      </c>
      <c r="C15" s="17">
        <v>2022</v>
      </c>
      <c r="D15" s="4" t="s">
        <v>7</v>
      </c>
      <c r="E15" s="15">
        <v>22212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pans="2:88" ht="38.4" customHeight="1" thickBot="1">
      <c r="B16" s="12" t="s">
        <v>14</v>
      </c>
      <c r="C16" s="17">
        <v>2022</v>
      </c>
      <c r="D16" s="4" t="s">
        <v>7</v>
      </c>
      <c r="E16" s="15">
        <v>5158.22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pans="2:88" ht="38.4" customHeight="1" thickBot="1">
      <c r="B17" s="12" t="s">
        <v>15</v>
      </c>
      <c r="C17" s="17">
        <v>2022</v>
      </c>
      <c r="D17" s="4" t="s">
        <v>7</v>
      </c>
      <c r="E17" s="15">
        <v>20650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pans="2:88" ht="38.4" customHeight="1" thickBot="1">
      <c r="B18" s="12" t="s">
        <v>16</v>
      </c>
      <c r="C18" s="17">
        <v>2022</v>
      </c>
      <c r="D18" s="4" t="s">
        <v>7</v>
      </c>
      <c r="E18" s="15">
        <v>378027.26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pans="2:88" ht="38.4" customHeight="1" thickBot="1">
      <c r="B19" s="12" t="s">
        <v>17</v>
      </c>
      <c r="C19" s="17">
        <v>2022</v>
      </c>
      <c r="D19" s="4" t="s">
        <v>7</v>
      </c>
      <c r="E19" s="15">
        <v>491553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pans="2:88" ht="38.4" customHeight="1" thickBot="1">
      <c r="B20" s="12" t="s">
        <v>18</v>
      </c>
      <c r="C20" s="17">
        <v>2022</v>
      </c>
      <c r="D20" s="4" t="s">
        <v>7</v>
      </c>
      <c r="E20" s="15">
        <v>47923.199999999997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pans="2:88" ht="38.4" customHeight="1" thickBot="1">
      <c r="B21" s="12" t="s">
        <v>19</v>
      </c>
      <c r="C21" s="17">
        <v>2022</v>
      </c>
      <c r="D21" s="4" t="s">
        <v>7</v>
      </c>
      <c r="E21" s="15">
        <v>1726.088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pans="2:88" ht="38.4" customHeight="1" thickBot="1">
      <c r="B22" s="12" t="s">
        <v>20</v>
      </c>
      <c r="C22" s="17">
        <v>2022</v>
      </c>
      <c r="D22" s="4" t="s">
        <v>7</v>
      </c>
      <c r="E22" s="15">
        <v>30680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2:88" ht="38.4" customHeight="1" thickBot="1">
      <c r="B23" s="12" t="s">
        <v>21</v>
      </c>
      <c r="C23" s="17">
        <v>2022</v>
      </c>
      <c r="D23" s="4" t="s">
        <v>7</v>
      </c>
      <c r="E23" s="15">
        <v>442258.9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pans="2:88" ht="38.4" customHeight="1" thickBot="1">
      <c r="B24" s="12" t="s">
        <v>22</v>
      </c>
      <c r="C24" s="17">
        <v>2022</v>
      </c>
      <c r="D24" s="4" t="s">
        <v>7</v>
      </c>
      <c r="E24" s="15">
        <v>8330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pans="2:88" ht="38.4" customHeight="1" thickBot="1">
      <c r="B25" s="12" t="s">
        <v>23</v>
      </c>
      <c r="C25" s="17">
        <v>2022</v>
      </c>
      <c r="D25" s="4" t="s">
        <v>7</v>
      </c>
      <c r="E25" s="15">
        <v>13348.71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pans="2:88" ht="38.4" customHeight="1" thickBot="1">
      <c r="B26" s="12" t="s">
        <v>24</v>
      </c>
      <c r="C26" s="17">
        <v>2022</v>
      </c>
      <c r="D26" s="4" t="s">
        <v>7</v>
      </c>
      <c r="E26" s="15">
        <v>56419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spans="2:88" ht="38.4" customHeight="1" thickBot="1">
      <c r="B27" s="12" t="s">
        <v>25</v>
      </c>
      <c r="C27" s="17">
        <v>2022</v>
      </c>
      <c r="D27" s="4" t="s">
        <v>7</v>
      </c>
      <c r="E27" s="15">
        <v>24936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</row>
    <row r="28" spans="2:88" ht="38.4" customHeight="1" thickBot="1">
      <c r="B28" s="12" t="s">
        <v>26</v>
      </c>
      <c r="C28" s="17">
        <v>2022</v>
      </c>
      <c r="D28" s="4" t="s">
        <v>7</v>
      </c>
      <c r="E28" s="15">
        <v>43419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</row>
    <row r="29" spans="2:88" ht="38.4" customHeight="1" thickBot="1">
      <c r="B29" s="12" t="s">
        <v>27</v>
      </c>
      <c r="C29" s="17">
        <v>2022</v>
      </c>
      <c r="D29" s="4" t="s">
        <v>7</v>
      </c>
      <c r="E29" s="15">
        <v>85477.93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</row>
    <row r="30" spans="2:88" ht="38.4" customHeight="1" thickBot="1">
      <c r="B30" s="12" t="s">
        <v>28</v>
      </c>
      <c r="C30" s="17">
        <v>2022</v>
      </c>
      <c r="D30" s="4" t="s">
        <v>7</v>
      </c>
      <c r="E30" s="15">
        <v>21751.562999999998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</row>
    <row r="31" spans="2:88" ht="38.4" customHeight="1" thickBot="1">
      <c r="B31" s="12" t="s">
        <v>29</v>
      </c>
      <c r="C31" s="17">
        <v>2022</v>
      </c>
      <c r="D31" s="4" t="s">
        <v>7</v>
      </c>
      <c r="E31" s="18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</row>
    <row r="32" spans="2:88" ht="38.4" customHeight="1" thickBot="1">
      <c r="B32" s="12" t="s">
        <v>30</v>
      </c>
      <c r="C32" s="17">
        <v>2022</v>
      </c>
      <c r="D32" s="4" t="s">
        <v>7</v>
      </c>
      <c r="E32" s="18">
        <v>209553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</row>
    <row r="33" spans="2:88" ht="38.4" customHeight="1" thickBot="1">
      <c r="B33" s="12" t="s">
        <v>31</v>
      </c>
      <c r="C33" s="17">
        <v>2022</v>
      </c>
      <c r="D33" s="4" t="s">
        <v>7</v>
      </c>
      <c r="E33" s="15">
        <v>30651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</row>
    <row r="34" spans="2:88" ht="38.4" customHeight="1" thickBot="1">
      <c r="B34" s="12"/>
      <c r="C34" s="17"/>
      <c r="D34" s="20"/>
      <c r="E34" s="18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</row>
    <row r="35" spans="2:88" ht="36" customHeight="1" thickBot="1">
      <c r="C35" s="2"/>
      <c r="D35" s="24" t="s">
        <v>32</v>
      </c>
      <c r="E35" s="25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</row>
    <row r="36" spans="2:88" ht="32.4" customHeight="1" thickBot="1">
      <c r="B36" s="12"/>
      <c r="C36" s="17"/>
      <c r="D36" s="4"/>
      <c r="E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</row>
    <row r="37" spans="2:88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</row>
    <row r="38" spans="2:88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2:88" ht="48" customHeight="1" thickBot="1">
      <c r="D39" s="26" t="s">
        <v>33</v>
      </c>
      <c r="E39" s="2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2:88" ht="63" customHeight="1" thickBot="1">
      <c r="B40" s="3" t="s">
        <v>3</v>
      </c>
      <c r="C40" s="3" t="s">
        <v>4</v>
      </c>
      <c r="D40" s="28" t="s">
        <v>34</v>
      </c>
      <c r="E40" s="2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2:88" ht="43.2" customHeight="1" thickBot="1">
      <c r="B41" s="12" t="s">
        <v>35</v>
      </c>
      <c r="C41" s="17">
        <v>2022</v>
      </c>
      <c r="D41" s="4" t="s">
        <v>36</v>
      </c>
      <c r="E41" s="15">
        <v>14421.473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2:88" ht="37.950000000000003" customHeight="1" thickBot="1">
      <c r="B42" s="12" t="s">
        <v>35</v>
      </c>
      <c r="C42" s="17">
        <v>2022</v>
      </c>
      <c r="D42" s="4" t="s">
        <v>37</v>
      </c>
      <c r="E42" s="15">
        <v>0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2:88" ht="33" customHeight="1" thickBot="1">
      <c r="B43" s="12" t="s">
        <v>35</v>
      </c>
      <c r="C43" s="17">
        <v>2022</v>
      </c>
      <c r="D43" s="4" t="s">
        <v>38</v>
      </c>
      <c r="E43" s="15">
        <v>57487.457000000002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2:88" ht="29.4" customHeight="1" thickBot="1">
      <c r="B44" s="12" t="s">
        <v>35</v>
      </c>
      <c r="C44" s="17">
        <v>2022</v>
      </c>
      <c r="D44" s="4" t="s">
        <v>39</v>
      </c>
      <c r="E44" s="15">
        <v>3335.7310000000002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2:88" ht="29.4" customHeight="1" thickBot="1">
      <c r="B45" s="12" t="s">
        <v>40</v>
      </c>
      <c r="C45" s="17">
        <v>2022</v>
      </c>
      <c r="D45" s="4" t="s">
        <v>36</v>
      </c>
      <c r="E45" s="15">
        <v>2223.119450485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2:88" ht="29.4" thickBot="1">
      <c r="B46" s="12" t="s">
        <v>40</v>
      </c>
      <c r="C46" s="17">
        <v>2022</v>
      </c>
      <c r="D46" s="4" t="s">
        <v>37</v>
      </c>
      <c r="E46" s="15"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2:88" ht="15" thickBot="1">
      <c r="B47" s="12" t="s">
        <v>40</v>
      </c>
      <c r="C47" s="17">
        <v>2022</v>
      </c>
      <c r="D47" s="4" t="s">
        <v>38</v>
      </c>
      <c r="E47" s="15">
        <v>1233.0029727732103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2:88" ht="15" thickBot="1">
      <c r="B48" s="12" t="s">
        <v>40</v>
      </c>
      <c r="C48" s="17">
        <v>2022</v>
      </c>
      <c r="D48" s="4" t="s">
        <v>39</v>
      </c>
      <c r="E48" s="15">
        <v>151.00811849999999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2:68" ht="29.4" thickBot="1">
      <c r="B49" s="12" t="s">
        <v>41</v>
      </c>
      <c r="C49" s="17">
        <v>2022</v>
      </c>
      <c r="D49" s="4" t="s">
        <v>36</v>
      </c>
      <c r="E49" s="15">
        <v>3024.8174675750006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</row>
    <row r="50" spans="2:68" ht="29.4" thickBot="1">
      <c r="B50" s="12" t="s">
        <v>41</v>
      </c>
      <c r="C50" s="17">
        <v>2022</v>
      </c>
      <c r="D50" s="4" t="s">
        <v>37</v>
      </c>
      <c r="E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2:68" ht="15" thickBot="1">
      <c r="B51" s="12" t="s">
        <v>41</v>
      </c>
      <c r="C51" s="17">
        <v>2022</v>
      </c>
      <c r="D51" s="4" t="s">
        <v>38</v>
      </c>
      <c r="E51" s="15">
        <v>9096.1381269999983</v>
      </c>
      <c r="F51" s="2" t="s">
        <v>42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2:68" ht="15" thickBot="1">
      <c r="B52" s="12" t="s">
        <v>41</v>
      </c>
      <c r="C52" s="17">
        <v>2022</v>
      </c>
      <c r="D52" s="4" t="s">
        <v>39</v>
      </c>
      <c r="E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2:68" ht="29.4" thickBot="1">
      <c r="B53" s="12" t="s">
        <v>43</v>
      </c>
      <c r="C53" s="12" t="s">
        <v>44</v>
      </c>
      <c r="D53" s="4" t="s">
        <v>36</v>
      </c>
      <c r="E53" s="15">
        <v>325717.65999999997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2:68" ht="29.4" thickBot="1">
      <c r="B54" s="12" t="s">
        <v>43</v>
      </c>
      <c r="C54" s="12" t="s">
        <v>44</v>
      </c>
      <c r="D54" s="4" t="s">
        <v>37</v>
      </c>
      <c r="E54" s="15"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2:68" ht="15" thickBot="1">
      <c r="B55" s="12" t="s">
        <v>43</v>
      </c>
      <c r="C55" s="12" t="s">
        <v>44</v>
      </c>
      <c r="D55" s="4" t="s">
        <v>38</v>
      </c>
      <c r="E55" s="1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2:68" ht="15" thickBot="1">
      <c r="B56" s="12" t="s">
        <v>43</v>
      </c>
      <c r="C56" s="12" t="s">
        <v>44</v>
      </c>
      <c r="D56" s="4" t="s">
        <v>39</v>
      </c>
      <c r="E56" s="15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2:68"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2:68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2:68"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2:68"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2:68"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2:68"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2:68"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2:68"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3:68"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3:68"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3:68"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3:68"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3:68"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3:68"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  <row r="71" spans="3:68"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</row>
    <row r="72" spans="3:68"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</row>
    <row r="73" spans="3:68"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</row>
    <row r="74" spans="3:68"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</row>
    <row r="75" spans="3:68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3:68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3:68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</row>
    <row r="78" spans="3:68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</row>
    <row r="79" spans="3:68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3:68"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3:68"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</row>
    <row r="82" spans="3:68"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</row>
    <row r="83" spans="3:68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</row>
    <row r="84" spans="3:68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</row>
    <row r="85" spans="3:68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</row>
    <row r="86" spans="3:68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</row>
    <row r="87" spans="3:68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</row>
    <row r="88" spans="3:68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</row>
    <row r="89" spans="3:68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</row>
    <row r="90" spans="3:68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</row>
    <row r="91" spans="3:68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</row>
    <row r="92" spans="3:68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</row>
    <row r="93" spans="3:68"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</row>
    <row r="94" spans="3:68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</row>
    <row r="95" spans="3:68"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</row>
    <row r="96" spans="3:68"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</row>
    <row r="97" spans="3:68"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</row>
    <row r="98" spans="3:68"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</row>
    <row r="99" spans="3:68"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</row>
    <row r="100" spans="3:68"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</row>
    <row r="101" spans="3:68"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</row>
    <row r="102" spans="3:68"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</row>
    <row r="103" spans="3:68"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</row>
    <row r="104" spans="3:68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</row>
    <row r="105" spans="3:68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</row>
    <row r="106" spans="3:68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</row>
    <row r="107" spans="3:68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</row>
    <row r="108" spans="3:68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</row>
    <row r="109" spans="3:68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</row>
    <row r="110" spans="3:68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</row>
    <row r="111" spans="3:68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</row>
    <row r="112" spans="3:68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</row>
    <row r="113" spans="4:68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</row>
    <row r="114" spans="4:68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</row>
    <row r="115" spans="4:68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4:68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</row>
    <row r="117" spans="4:68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</row>
    <row r="118" spans="4:68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4:68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</row>
    <row r="120" spans="4:68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</row>
    <row r="121" spans="4:68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</row>
    <row r="122" spans="4:68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</row>
    <row r="123" spans="4:68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</row>
    <row r="124" spans="4:68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</row>
    <row r="125" spans="4:68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</row>
    <row r="126" spans="4:68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</row>
    <row r="127" spans="4:68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</row>
    <row r="128" spans="4:68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</row>
    <row r="129" spans="4:68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</row>
    <row r="130" spans="4:68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</row>
    <row r="131" spans="4:68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</row>
    <row r="132" spans="4:68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</row>
    <row r="133" spans="4:68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</row>
    <row r="134" spans="4:68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</row>
    <row r="135" spans="4:68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</row>
    <row r="136" spans="4:68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</row>
    <row r="137" spans="4:68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</row>
    <row r="138" spans="4:68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</row>
    <row r="139" spans="4:68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</row>
    <row r="140" spans="4:68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</row>
    <row r="141" spans="4:68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</row>
    <row r="142" spans="4:68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</row>
    <row r="143" spans="4:68">
      <c r="D143" s="2"/>
      <c r="E143" s="2"/>
      <c r="F143" s="2"/>
    </row>
    <row r="144" spans="4:68">
      <c r="D144" s="2"/>
      <c r="E144" s="2"/>
      <c r="F144" s="2"/>
    </row>
    <row r="145" spans="4:6">
      <c r="D145" s="2"/>
      <c r="E145" s="2"/>
      <c r="F145" s="2"/>
    </row>
    <row r="146" spans="4:6">
      <c r="D146" s="2"/>
      <c r="E146" s="2"/>
      <c r="F146" s="2"/>
    </row>
    <row r="147" spans="4:6">
      <c r="D147" s="2"/>
      <c r="E147" s="2"/>
      <c r="F147" s="2"/>
    </row>
    <row r="148" spans="4:6">
      <c r="D148" s="2"/>
      <c r="E148" s="2"/>
      <c r="F148" s="2"/>
    </row>
  </sheetData>
  <sheetProtection insertHyperlinks="0"/>
  <mergeCells count="6">
    <mergeCell ref="D35:E35"/>
    <mergeCell ref="D39:E39"/>
    <mergeCell ref="D40:E40"/>
    <mergeCell ref="D8:E8"/>
    <mergeCell ref="D3:E3"/>
    <mergeCell ref="D7:E7"/>
  </mergeCells>
  <phoneticPr fontId="3" type="noConversion"/>
  <conditionalFormatting sqref="E9">
    <cfRule type="expression" dxfId="3" priority="11">
      <formula>(#REF!="Weight of single-use bottles placed on the market")</formula>
    </cfRule>
  </conditionalFormatting>
  <conditionalFormatting sqref="E10:E34">
    <cfRule type="expression" dxfId="2" priority="1">
      <formula>($E$14="Weight of single-use bottles placed on the market")</formula>
    </cfRule>
  </conditionalFormatting>
  <conditionalFormatting sqref="E36">
    <cfRule type="expression" dxfId="1" priority="4">
      <formula>(#REF!="Weight of single-use bottles placed on the market")</formula>
    </cfRule>
  </conditionalFormatting>
  <conditionalFormatting sqref="E41:E44">
    <cfRule type="expression" dxfId="0" priority="8">
      <formula>(#REF!="Weight of waste generated")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CW194"/>
  <sheetViews>
    <sheetView zoomScale="70" zoomScaleNormal="70" workbookViewId="0">
      <selection activeCell="L6" sqref="L6"/>
    </sheetView>
  </sheetViews>
  <sheetFormatPr defaultColWidth="9.109375" defaultRowHeight="14.4"/>
  <cols>
    <col min="1" max="1" width="7.5546875" customWidth="1"/>
    <col min="2" max="2" width="16.109375" customWidth="1"/>
    <col min="3" max="3" width="26" style="1" customWidth="1"/>
    <col min="4" max="4" width="32.33203125" style="1" customWidth="1"/>
    <col min="5" max="5" width="42.6640625" style="1" customWidth="1"/>
  </cols>
  <sheetData>
    <row r="1" spans="1:101" ht="14.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spans="1:101" ht="15" thickBot="1">
      <c r="A2" s="2"/>
      <c r="B2" s="2"/>
      <c r="C2" s="6"/>
      <c r="D2" s="6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</row>
    <row r="3" spans="1:101" ht="41.4" customHeight="1" thickBot="1">
      <c r="A3" s="2"/>
      <c r="B3" s="5"/>
      <c r="C3" s="2"/>
      <c r="D3" s="35" t="s">
        <v>45</v>
      </c>
      <c r="E3" s="3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</row>
    <row r="4" spans="1:101" ht="21" customHeight="1" thickBot="1">
      <c r="A4" s="2"/>
      <c r="B4" s="5"/>
      <c r="C4" s="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pans="1:101" ht="81.75" customHeight="1" thickBot="1">
      <c r="A5" s="2"/>
      <c r="B5" s="14" t="s">
        <v>3</v>
      </c>
      <c r="C5" s="14" t="s">
        <v>4</v>
      </c>
      <c r="D5" s="34" t="s">
        <v>46</v>
      </c>
      <c r="E5" s="3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pans="1:101" ht="51.6" customHeight="1" thickBot="1">
      <c r="A6" s="2"/>
      <c r="B6" s="12" t="s">
        <v>6</v>
      </c>
      <c r="C6" s="13" t="str">
        <f>'[1]SUP bottles-PoM'!$E$8</f>
        <v>2022</v>
      </c>
      <c r="D6" s="4" t="s">
        <v>47</v>
      </c>
      <c r="E6" s="15">
        <v>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</row>
    <row r="7" spans="1:101" ht="49.2" customHeight="1" thickBot="1">
      <c r="A7" s="2"/>
      <c r="B7" s="12" t="s">
        <v>6</v>
      </c>
      <c r="C7" s="13" t="str">
        <f>'[1]SUP bottles-PoM'!$E$8</f>
        <v>2022</v>
      </c>
      <c r="D7" s="4" t="s">
        <v>48</v>
      </c>
      <c r="E7" s="15">
        <v>30135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pans="1:101" ht="63" customHeight="1" thickBot="1">
      <c r="A8" s="2"/>
      <c r="B8" s="12" t="str">
        <f>'[2]SUP bottles-PoM'!$E$7</f>
        <v>Belgium</v>
      </c>
      <c r="C8" s="13" t="str">
        <f>'[2]SUP bottles-PoM'!$E$8</f>
        <v>2022</v>
      </c>
      <c r="D8" s="4" t="s">
        <v>47</v>
      </c>
      <c r="E8" s="15">
        <v>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pans="1:101" ht="65.400000000000006" customHeight="1" thickBot="1">
      <c r="A9" s="2"/>
      <c r="B9" s="12" t="str">
        <f>'[2]SUP bottles-PoM'!$E$7</f>
        <v>Belgium</v>
      </c>
      <c r="C9" s="12" t="str">
        <f>'[2]SUP bottles-PoM'!$E$8</f>
        <v>2022</v>
      </c>
      <c r="D9" s="4" t="s">
        <v>48</v>
      </c>
      <c r="E9" s="15">
        <v>50933.58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pans="1:101" ht="65.400000000000006" customHeight="1" thickBot="1">
      <c r="A10" s="2"/>
      <c r="B10" s="12" t="s">
        <v>9</v>
      </c>
      <c r="C10" s="13" t="str">
        <f>'[2]SUP bottles-PoM'!$E$8</f>
        <v>2022</v>
      </c>
      <c r="D10" s="4" t="s">
        <v>47</v>
      </c>
      <c r="E10" s="15">
        <v>10819.85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pans="1:101" ht="65.400000000000006" customHeight="1" thickBot="1">
      <c r="A11" s="2"/>
      <c r="B11" s="12" t="s">
        <v>9</v>
      </c>
      <c r="C11" s="12" t="str">
        <f>'[2]SUP bottles-PoM'!$E$8</f>
        <v>2022</v>
      </c>
      <c r="D11" s="4" t="s">
        <v>48</v>
      </c>
      <c r="E11" s="15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</row>
    <row r="12" spans="1:101" ht="70.95" customHeight="1" thickBot="1">
      <c r="A12" s="2"/>
      <c r="B12" s="12" t="s">
        <v>12</v>
      </c>
      <c r="C12" s="19">
        <v>2022</v>
      </c>
      <c r="D12" s="4" t="s">
        <v>47</v>
      </c>
      <c r="E12" s="15">
        <v>16514.75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pans="1:101" ht="72.599999999999994" customHeight="1" thickBot="1">
      <c r="A13" s="2"/>
      <c r="B13" s="12" t="s">
        <v>12</v>
      </c>
      <c r="C13" s="17">
        <v>2022</v>
      </c>
      <c r="D13" s="4" t="s">
        <v>48</v>
      </c>
      <c r="E13" s="15"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pans="1:101" ht="72.599999999999994" customHeight="1" thickBot="1">
      <c r="A14" s="2"/>
      <c r="B14" s="12" t="s">
        <v>10</v>
      </c>
      <c r="C14" s="19">
        <v>2022</v>
      </c>
      <c r="D14" s="4" t="s">
        <v>47</v>
      </c>
      <c r="E14" s="15"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</row>
    <row r="15" spans="1:101" ht="72.599999999999994" customHeight="1" thickBot="1">
      <c r="A15" s="2"/>
      <c r="B15" s="12" t="s">
        <v>10</v>
      </c>
      <c r="C15" s="17">
        <v>2022</v>
      </c>
      <c r="D15" s="4" t="s">
        <v>48</v>
      </c>
      <c r="E15" s="15">
        <v>6913.56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</row>
    <row r="16" spans="1:101" ht="72.599999999999994" customHeight="1" thickBot="1">
      <c r="A16" s="2"/>
      <c r="B16" s="12" t="s">
        <v>11</v>
      </c>
      <c r="C16" s="19">
        <v>2022</v>
      </c>
      <c r="D16" s="4" t="s">
        <v>47</v>
      </c>
      <c r="E16" s="15"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</row>
    <row r="17" spans="1:101" ht="72.599999999999994" customHeight="1" thickBot="1">
      <c r="A17" s="2"/>
      <c r="B17" s="12" t="s">
        <v>11</v>
      </c>
      <c r="C17" s="17">
        <v>2022</v>
      </c>
      <c r="D17" s="4" t="s">
        <v>48</v>
      </c>
      <c r="E17" s="15">
        <v>38501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</row>
    <row r="18" spans="1:101" ht="43.8" thickBot="1">
      <c r="A18" s="2"/>
      <c r="B18" s="12" t="s">
        <v>13</v>
      </c>
      <c r="C18" s="19">
        <v>2022</v>
      </c>
      <c r="D18" s="4" t="s">
        <v>47</v>
      </c>
      <c r="E18" s="15">
        <v>20422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</row>
    <row r="19" spans="1:101" ht="43.8" thickBot="1">
      <c r="A19" s="2"/>
      <c r="B19" s="12" t="s">
        <v>13</v>
      </c>
      <c r="C19" s="17">
        <v>2022</v>
      </c>
      <c r="D19" s="4" t="s">
        <v>48</v>
      </c>
      <c r="E19" s="15"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</row>
    <row r="20" spans="1:101" ht="43.8" thickBot="1">
      <c r="A20" s="2"/>
      <c r="B20" s="12" t="s">
        <v>14</v>
      </c>
      <c r="C20" s="19">
        <v>2022</v>
      </c>
      <c r="D20" s="4" t="s">
        <v>47</v>
      </c>
      <c r="E20" s="15">
        <v>5192.0600000000004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</row>
    <row r="21" spans="1:101" ht="43.8" thickBot="1">
      <c r="A21" s="2"/>
      <c r="B21" s="12" t="s">
        <v>14</v>
      </c>
      <c r="C21" s="17">
        <v>2022</v>
      </c>
      <c r="D21" s="4" t="s">
        <v>48</v>
      </c>
      <c r="E21" s="15">
        <v>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</row>
    <row r="22" spans="1:101" ht="43.8" thickBot="1">
      <c r="A22" s="2"/>
      <c r="B22" s="12" t="str">
        <f>'[3]SUP bottles-PoM'!$E$7</f>
        <v>Finland</v>
      </c>
      <c r="C22" s="21" t="str">
        <f>'[3]SUP bottles-PoM'!$E$8</f>
        <v>2022</v>
      </c>
      <c r="D22" s="4" t="s">
        <v>47</v>
      </c>
      <c r="E22" s="15">
        <v>18961.47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</row>
    <row r="23" spans="1:101" ht="43.8" thickBot="1">
      <c r="A23" s="2"/>
      <c r="B23" s="12" t="str">
        <f>'[3]SUP bottles-PoM'!$E$7</f>
        <v>Finland</v>
      </c>
      <c r="C23" s="22" t="str">
        <f>'[3]SUP bottles-PoM'!$E$8</f>
        <v>2022</v>
      </c>
      <c r="D23" s="4" t="s">
        <v>48</v>
      </c>
      <c r="E23" s="15">
        <v>1447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</row>
    <row r="24" spans="1:101" ht="43.8" thickBot="1">
      <c r="A24" s="2"/>
      <c r="B24" s="12" t="str">
        <f>'[4]SUP bottles-PoM'!$E$7</f>
        <v>France</v>
      </c>
      <c r="C24" s="21" t="str">
        <f>'[4]SUP bottles-PoM'!$E$8</f>
        <v>2022</v>
      </c>
      <c r="D24" s="4" t="s">
        <v>47</v>
      </c>
      <c r="E24" s="15">
        <v>8715.09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</row>
    <row r="25" spans="1:101" ht="43.8" thickBot="1">
      <c r="A25" s="2"/>
      <c r="B25" s="12" t="str">
        <f>'[4]SUP bottles-PoM'!$E$7</f>
        <v>France</v>
      </c>
      <c r="C25" s="22" t="str">
        <f>'[4]SUP bottles-PoM'!$E$8</f>
        <v>2022</v>
      </c>
      <c r="D25" s="4" t="s">
        <v>48</v>
      </c>
      <c r="E25" s="15">
        <v>192692.45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</row>
    <row r="26" spans="1:101" ht="43.8" thickBot="1">
      <c r="A26" s="2"/>
      <c r="B26" s="12" t="s">
        <v>17</v>
      </c>
      <c r="C26" s="19">
        <v>2022</v>
      </c>
      <c r="D26" s="4" t="s">
        <v>47</v>
      </c>
      <c r="E26" s="23">
        <v>446142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</row>
    <row r="27" spans="1:101" ht="43.8" thickBot="1">
      <c r="A27" s="2"/>
      <c r="B27" s="12" t="s">
        <v>17</v>
      </c>
      <c r="C27" s="17">
        <v>2022</v>
      </c>
      <c r="D27" s="4" t="s">
        <v>48</v>
      </c>
      <c r="E27" s="23">
        <v>31182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</row>
    <row r="28" spans="1:101" ht="43.8" thickBot="1">
      <c r="A28" s="2"/>
      <c r="B28" s="12" t="s">
        <v>18</v>
      </c>
      <c r="C28" s="19">
        <v>2022</v>
      </c>
      <c r="D28" s="4" t="s">
        <v>47</v>
      </c>
      <c r="E28" s="15">
        <v>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</row>
    <row r="29" spans="1:101" ht="43.8" thickBot="1">
      <c r="A29" s="2"/>
      <c r="B29" s="12" t="s">
        <v>18</v>
      </c>
      <c r="C29" s="17">
        <v>2022</v>
      </c>
      <c r="D29" s="4" t="s">
        <v>48</v>
      </c>
      <c r="E29" s="15">
        <v>18535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</row>
    <row r="30" spans="1:101" ht="43.8" thickBot="1">
      <c r="A30" s="2"/>
      <c r="B30" s="12" t="s">
        <v>35</v>
      </c>
      <c r="C30" s="19">
        <v>2022</v>
      </c>
      <c r="D30" s="4" t="s">
        <v>47</v>
      </c>
      <c r="E30" s="15">
        <v>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</row>
    <row r="31" spans="1:101" s="1" customFormat="1" ht="43.8" thickBot="1">
      <c r="A31" s="2"/>
      <c r="B31" s="12" t="s">
        <v>35</v>
      </c>
      <c r="C31" s="17">
        <v>2022</v>
      </c>
      <c r="D31" s="4" t="s">
        <v>48</v>
      </c>
      <c r="E31" s="15">
        <v>14421.474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</row>
    <row r="32" spans="1:101" s="1" customFormat="1" ht="43.8" thickBot="1">
      <c r="A32" s="2"/>
      <c r="B32" s="12" t="s">
        <v>19</v>
      </c>
      <c r="C32" s="19">
        <v>2022</v>
      </c>
      <c r="D32" s="4" t="s">
        <v>47</v>
      </c>
      <c r="E32" s="15">
        <v>1455.35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</row>
    <row r="33" spans="1:101" s="1" customFormat="1" ht="43.8" thickBot="1">
      <c r="A33" s="2"/>
      <c r="B33" s="12" t="s">
        <v>19</v>
      </c>
      <c r="C33" s="17">
        <v>2022</v>
      </c>
      <c r="D33" s="4" t="s">
        <v>48</v>
      </c>
      <c r="E33" s="15">
        <v>0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</row>
    <row r="34" spans="1:101" s="1" customFormat="1" ht="43.8" thickBot="1">
      <c r="A34" s="2"/>
      <c r="B34" s="12" t="s">
        <v>20</v>
      </c>
      <c r="C34" s="19">
        <v>2022</v>
      </c>
      <c r="D34" s="4" t="s">
        <v>47</v>
      </c>
      <c r="E34" s="15">
        <v>0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</row>
    <row r="35" spans="1:101" s="1" customFormat="1" ht="43.8" thickBot="1">
      <c r="A35" s="2"/>
      <c r="B35" s="12" t="s">
        <v>20</v>
      </c>
      <c r="C35" s="17">
        <v>2022</v>
      </c>
      <c r="D35" s="4" t="s">
        <v>48</v>
      </c>
      <c r="E35" s="15">
        <v>14930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</row>
    <row r="36" spans="1:101" s="1" customFormat="1" ht="43.8" thickBot="1">
      <c r="A36" s="2"/>
      <c r="B36" s="12" t="s">
        <v>21</v>
      </c>
      <c r="C36" s="19">
        <v>2022</v>
      </c>
      <c r="D36" s="4" t="s">
        <v>47</v>
      </c>
      <c r="E36" s="15">
        <v>3845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</row>
    <row r="37" spans="1:101" ht="43.8" thickBot="1">
      <c r="A37" s="2"/>
      <c r="B37" s="12" t="s">
        <v>21</v>
      </c>
      <c r="C37" s="17">
        <v>2022</v>
      </c>
      <c r="D37" s="4" t="s">
        <v>48</v>
      </c>
      <c r="E37" s="15">
        <v>292597.59000000003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</row>
    <row r="38" spans="1:101" ht="43.8" thickBot="1">
      <c r="A38" s="2"/>
      <c r="B38" s="12" t="s">
        <v>22</v>
      </c>
      <c r="C38" s="19">
        <v>2022</v>
      </c>
      <c r="D38" s="4" t="s">
        <v>47</v>
      </c>
      <c r="E38" s="15">
        <v>3748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</row>
    <row r="39" spans="1:101" ht="43.8" thickBot="1">
      <c r="A39" s="2"/>
      <c r="B39" s="12" t="s">
        <v>22</v>
      </c>
      <c r="C39" s="17">
        <v>2022</v>
      </c>
      <c r="D39" s="4" t="s">
        <v>48</v>
      </c>
      <c r="E39" s="15">
        <v>987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</row>
    <row r="40" spans="1:101" ht="43.8" thickBot="1">
      <c r="A40" s="2"/>
      <c r="B40" s="12" t="s">
        <v>23</v>
      </c>
      <c r="C40" s="19">
        <v>2022</v>
      </c>
      <c r="D40" s="4" t="s">
        <v>47</v>
      </c>
      <c r="E40" s="15">
        <v>11604.991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</row>
    <row r="41" spans="1:101" ht="43.8" thickBot="1">
      <c r="A41" s="2"/>
      <c r="B41" s="12" t="s">
        <v>23</v>
      </c>
      <c r="C41" s="17">
        <v>2022</v>
      </c>
      <c r="D41" s="4" t="s">
        <v>48</v>
      </c>
      <c r="E41" s="15">
        <v>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</row>
    <row r="42" spans="1:101" ht="43.8" thickBot="1">
      <c r="A42" s="2"/>
      <c r="B42" s="12" t="s">
        <v>40</v>
      </c>
      <c r="C42" s="19">
        <v>2022</v>
      </c>
      <c r="D42" s="4" t="s">
        <v>47</v>
      </c>
      <c r="E42" s="15">
        <v>23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</row>
    <row r="43" spans="1:101" ht="43.8" thickBot="1">
      <c r="A43" s="2"/>
      <c r="B43" s="12" t="s">
        <v>40</v>
      </c>
      <c r="C43" s="17">
        <v>2022</v>
      </c>
      <c r="D43" s="4" t="s">
        <v>48</v>
      </c>
      <c r="E43" s="15">
        <v>2200.119450485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</row>
    <row r="44" spans="1:101" ht="43.8" thickBot="1">
      <c r="A44" s="2"/>
      <c r="B44" s="12" t="s">
        <v>41</v>
      </c>
      <c r="C44" s="17">
        <v>2022</v>
      </c>
      <c r="D44" s="4" t="s">
        <v>47</v>
      </c>
      <c r="E44" s="15"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</row>
    <row r="45" spans="1:101" ht="43.8" thickBot="1">
      <c r="A45" s="2"/>
      <c r="B45" s="12" t="s">
        <v>41</v>
      </c>
      <c r="C45" s="17">
        <v>2022</v>
      </c>
      <c r="D45" s="4" t="s">
        <v>48</v>
      </c>
      <c r="E45" s="15">
        <v>3024.8174675750006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</row>
    <row r="46" spans="1:101" ht="43.8" thickBot="1">
      <c r="A46" s="2"/>
      <c r="B46" s="12" t="s">
        <v>24</v>
      </c>
      <c r="C46" s="19">
        <v>2022</v>
      </c>
      <c r="D46" s="4" t="s">
        <v>47</v>
      </c>
      <c r="E46" s="15">
        <v>36160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</row>
    <row r="47" spans="1:101" ht="43.8" thickBot="1">
      <c r="A47" s="2"/>
      <c r="B47" s="12" t="s">
        <v>24</v>
      </c>
      <c r="C47" s="17">
        <v>2022</v>
      </c>
      <c r="D47" s="4" t="s">
        <v>48</v>
      </c>
      <c r="E47" s="15">
        <v>2052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</row>
    <row r="48" spans="1:101" ht="43.8" thickBot="1">
      <c r="A48" s="2"/>
      <c r="B48" s="12" t="s">
        <v>25</v>
      </c>
      <c r="C48" s="19">
        <v>2022</v>
      </c>
      <c r="D48" s="4" t="s">
        <v>47</v>
      </c>
      <c r="E48" s="15">
        <v>22284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</row>
    <row r="49" spans="1:101" ht="43.8" thickBot="1">
      <c r="A49" s="2"/>
      <c r="B49" s="12" t="s">
        <v>25</v>
      </c>
      <c r="C49" s="17">
        <v>2022</v>
      </c>
      <c r="D49" s="4" t="s">
        <v>48</v>
      </c>
      <c r="E49" s="15">
        <v>93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</row>
    <row r="50" spans="1:101" ht="43.8" thickBot="1">
      <c r="A50" s="2"/>
      <c r="B50" s="12" t="s">
        <v>43</v>
      </c>
      <c r="C50" s="19">
        <v>2022</v>
      </c>
      <c r="D50" s="4" t="s">
        <v>47</v>
      </c>
      <c r="E50" s="15">
        <v>61.1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</row>
    <row r="51" spans="1:101" ht="43.8" thickBot="1">
      <c r="A51" s="2"/>
      <c r="B51" s="12" t="s">
        <v>43</v>
      </c>
      <c r="C51" s="17">
        <v>2022</v>
      </c>
      <c r="D51" s="4" t="s">
        <v>48</v>
      </c>
      <c r="E51" s="15">
        <v>325656.56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</row>
    <row r="52" spans="1:101" ht="43.8" thickBot="1">
      <c r="A52" s="2"/>
      <c r="B52" s="12" t="s">
        <v>26</v>
      </c>
      <c r="C52" s="19">
        <v>2022</v>
      </c>
      <c r="D52" s="4" t="s">
        <v>47</v>
      </c>
      <c r="E52" s="15">
        <v>37.379999999999995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</row>
    <row r="53" spans="1:101" ht="43.8" thickBot="1">
      <c r="A53" s="2"/>
      <c r="B53" s="12" t="s">
        <v>26</v>
      </c>
      <c r="C53" s="17">
        <v>2022</v>
      </c>
      <c r="D53" s="4" t="s">
        <v>48</v>
      </c>
      <c r="E53" s="15">
        <v>18686.747000000003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</row>
    <row r="54" spans="1:101" ht="43.8" thickBot="1">
      <c r="A54" s="2"/>
      <c r="B54" s="12" t="s">
        <v>27</v>
      </c>
      <c r="C54" s="19">
        <v>2022</v>
      </c>
      <c r="D54" s="4" t="s">
        <v>47</v>
      </c>
      <c r="E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</row>
    <row r="55" spans="1:101" ht="43.8" thickBot="1">
      <c r="A55" s="2"/>
      <c r="B55" s="12" t="s">
        <v>27</v>
      </c>
      <c r="C55" s="17">
        <v>2022</v>
      </c>
      <c r="D55" s="4" t="s">
        <v>48</v>
      </c>
      <c r="E55" s="15">
        <v>51344.61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</row>
    <row r="56" spans="1:101" ht="43.8" thickBot="1">
      <c r="A56" s="2"/>
      <c r="B56" s="12" t="s">
        <v>28</v>
      </c>
      <c r="C56" s="19">
        <v>2022</v>
      </c>
      <c r="D56" s="4" t="s">
        <v>47</v>
      </c>
      <c r="E56" s="15">
        <v>15780.621999999999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</row>
    <row r="57" spans="1:101" ht="43.8" thickBot="1">
      <c r="A57" s="2"/>
      <c r="B57" s="12" t="s">
        <v>28</v>
      </c>
      <c r="C57" s="17">
        <v>2022</v>
      </c>
      <c r="D57" s="4" t="s">
        <v>48</v>
      </c>
      <c r="E57" s="15">
        <v>1398.3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</row>
    <row r="58" spans="1:101" ht="43.8" thickBot="1">
      <c r="A58" s="2"/>
      <c r="B58" s="12" t="s">
        <v>29</v>
      </c>
      <c r="C58" s="21" t="str">
        <f>'[3]SUP bottles-PoM'!$E$8</f>
        <v>2022</v>
      </c>
      <c r="D58" s="4" t="s">
        <v>47</v>
      </c>
      <c r="E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</row>
    <row r="59" spans="1:101" ht="43.8" thickBot="1">
      <c r="A59" s="2"/>
      <c r="B59" s="12" t="s">
        <v>29</v>
      </c>
      <c r="C59" s="22" t="str">
        <f>'[3]SUP bottles-PoM'!$E$8</f>
        <v>2022</v>
      </c>
      <c r="D59" s="4" t="s">
        <v>48</v>
      </c>
      <c r="E59" s="15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</row>
    <row r="60" spans="1:101" ht="47.85" customHeight="1" thickBot="1">
      <c r="A60" s="2"/>
      <c r="B60" s="12" t="s">
        <v>30</v>
      </c>
      <c r="C60" s="21" t="str">
        <f>'[3]SUP bottles-PoM'!$E$8</f>
        <v>2022</v>
      </c>
      <c r="D60" s="4" t="s">
        <v>47</v>
      </c>
      <c r="E60" s="15"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</row>
    <row r="61" spans="1:101" ht="47.85" customHeight="1" thickBot="1">
      <c r="A61" s="2"/>
      <c r="B61" s="12" t="s">
        <v>30</v>
      </c>
      <c r="C61" s="22" t="str">
        <f>'[3]SUP bottles-PoM'!$E$8</f>
        <v>2022</v>
      </c>
      <c r="D61" s="4" t="s">
        <v>48</v>
      </c>
      <c r="E61" s="15">
        <v>82817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</row>
    <row r="62" spans="1:101" ht="43.8" thickBot="1">
      <c r="A62" s="2"/>
      <c r="B62" s="12" t="s">
        <v>31</v>
      </c>
      <c r="C62" s="19">
        <v>2022</v>
      </c>
      <c r="D62" s="4" t="s">
        <v>47</v>
      </c>
      <c r="E62" s="15">
        <v>26876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</row>
    <row r="63" spans="1:101" ht="43.8" thickBot="1">
      <c r="A63" s="2"/>
      <c r="B63" s="12" t="s">
        <v>31</v>
      </c>
      <c r="C63" s="17">
        <v>2022</v>
      </c>
      <c r="D63" s="4" t="s">
        <v>48</v>
      </c>
      <c r="E63" s="15">
        <v>812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</row>
    <row r="64" spans="1:10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</row>
    <row r="65" spans="1:10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</row>
    <row r="66" spans="1:10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</row>
    <row r="67" spans="1:10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</row>
    <row r="68" spans="1:10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</row>
    <row r="69" spans="1:10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</row>
    <row r="70" spans="1:10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</row>
    <row r="71" spans="1:10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</row>
    <row r="72" spans="1:10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</row>
    <row r="73" spans="1:10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</row>
    <row r="74" spans="1:10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</row>
    <row r="75" spans="1:10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</row>
    <row r="76" spans="1:10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</row>
    <row r="77" spans="1:10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</row>
    <row r="78" spans="1:10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</row>
    <row r="79" spans="1:10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</row>
    <row r="80" spans="1:10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</row>
    <row r="81" spans="1:10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</row>
    <row r="82" spans="1:10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</row>
    <row r="83" spans="1:10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</row>
    <row r="84" spans="1:10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</row>
    <row r="85" spans="1:10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</row>
    <row r="86" spans="1:10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</row>
    <row r="87" spans="1:10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</row>
    <row r="88" spans="1:10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</row>
    <row r="89" spans="1:10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</row>
    <row r="90" spans="1:10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</row>
    <row r="91" spans="1:10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</row>
    <row r="92" spans="1:10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</row>
    <row r="93" spans="1:10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</row>
    <row r="94" spans="1:10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</row>
    <row r="95" spans="1:10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</row>
    <row r="96" spans="1:10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</row>
    <row r="97" spans="1:10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</row>
    <row r="98" spans="1:10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</row>
    <row r="99" spans="1:10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</row>
    <row r="100" spans="1:10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</row>
    <row r="101" spans="1: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</row>
    <row r="102" spans="1:10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</row>
    <row r="103" spans="1:10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</row>
    <row r="104" spans="1:10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</row>
    <row r="105" spans="1:10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</row>
    <row r="106" spans="1:10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</row>
    <row r="107" spans="1:10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</row>
    <row r="108" spans="1:10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</row>
    <row r="109" spans="1:10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</row>
    <row r="110" spans="1:10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</row>
    <row r="111" spans="1:10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</row>
    <row r="112" spans="1:10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</row>
    <row r="113" spans="1:10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</row>
    <row r="114" spans="1:10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</row>
    <row r="115" spans="1:10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</row>
    <row r="116" spans="1:10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</row>
    <row r="117" spans="1:10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</row>
    <row r="118" spans="1:10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</row>
    <row r="119" spans="1:10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</row>
    <row r="120" spans="1:10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</row>
    <row r="121" spans="1:10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</row>
    <row r="122" spans="1:10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</row>
    <row r="123" spans="1:10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</row>
    <row r="124" spans="1:10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</row>
    <row r="125" spans="1:10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</row>
    <row r="126" spans="1:10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</row>
    <row r="127" spans="1:10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</row>
    <row r="128" spans="1:10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</row>
    <row r="129" spans="1:10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</row>
    <row r="130" spans="1:10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</row>
    <row r="131" spans="1:10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</row>
    <row r="132" spans="1:10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</row>
    <row r="133" spans="1:10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</row>
    <row r="134" spans="1:10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</row>
    <row r="135" spans="1:10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</row>
    <row r="136" spans="1:10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</row>
    <row r="137" spans="1:10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</row>
    <row r="138" spans="1:10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</row>
    <row r="139" spans="1:10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</row>
    <row r="140" spans="1:10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</row>
    <row r="141" spans="1:10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</row>
    <row r="142" spans="1:10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</row>
    <row r="143" spans="1:10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</row>
    <row r="144" spans="1:10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</row>
    <row r="145" spans="1:10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</row>
    <row r="146" spans="1:10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</row>
    <row r="147" spans="1:10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</row>
    <row r="148" spans="1:10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</row>
    <row r="149" spans="1:10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</row>
    <row r="150" spans="1:10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</row>
    <row r="151" spans="1:10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</row>
    <row r="152" spans="1:10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</row>
    <row r="153" spans="1:10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</row>
    <row r="154" spans="1:10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</row>
    <row r="155" spans="1:10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</row>
    <row r="156" spans="1:10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</row>
    <row r="157" spans="1:10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</row>
    <row r="158" spans="1:10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</row>
    <row r="159" spans="1:10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</row>
    <row r="160" spans="1:10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</row>
    <row r="161" spans="1:10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</row>
    <row r="162" spans="1:10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</row>
    <row r="163" spans="1:10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</row>
    <row r="164" spans="1:10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</row>
    <row r="165" spans="1:10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</row>
    <row r="166" spans="1:10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</row>
    <row r="167" spans="1:10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</row>
    <row r="168" spans="1:10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</row>
    <row r="169" spans="1:10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</row>
    <row r="170" spans="1:10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</row>
    <row r="171" spans="1:10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</row>
    <row r="172" spans="1:10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</row>
    <row r="173" spans="1:10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</row>
    <row r="174" spans="1:10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</row>
    <row r="175" spans="1:10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</row>
    <row r="176" spans="1:10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</row>
    <row r="177" spans="1:10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</row>
    <row r="178" spans="1:10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</row>
    <row r="179" spans="1:10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</row>
    <row r="180" spans="1:10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</row>
    <row r="181" spans="1:10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</row>
    <row r="182" spans="1:10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</row>
    <row r="183" spans="1:10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</row>
    <row r="184" spans="1:10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</row>
    <row r="185" spans="1:10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</row>
    <row r="186" spans="1:10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</row>
    <row r="187" spans="1:10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</row>
    <row r="188" spans="1:10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</row>
    <row r="189" spans="1:10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</row>
    <row r="190" spans="1:10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</row>
    <row r="191" spans="1:10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</row>
    <row r="192" spans="1:10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</row>
    <row r="193" spans="1:10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</row>
    <row r="194" spans="1:101">
      <c r="A194" s="2"/>
      <c r="B194" s="2"/>
      <c r="C194" s="2"/>
      <c r="D194" s="2"/>
      <c r="E194" s="2"/>
    </row>
  </sheetData>
  <mergeCells count="2">
    <mergeCell ref="D5:E5"/>
    <mergeCell ref="D3:E3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2"/>
  <sheetViews>
    <sheetView zoomScaleNormal="100" workbookViewId="0">
      <selection activeCell="L32" sqref="L32"/>
    </sheetView>
  </sheetViews>
  <sheetFormatPr defaultColWidth="9.109375" defaultRowHeight="14.4"/>
  <cols>
    <col min="1" max="2" width="19" customWidth="1"/>
  </cols>
  <sheetData>
    <row r="1" spans="1:4">
      <c r="A1" s="10" t="s">
        <v>49</v>
      </c>
      <c r="B1" s="10" t="s">
        <v>50</v>
      </c>
      <c r="C1" s="10" t="s">
        <v>51</v>
      </c>
      <c r="D1" s="10" t="s">
        <v>52</v>
      </c>
    </row>
    <row r="2" spans="1:4">
      <c r="A2" s="11" t="s">
        <v>53</v>
      </c>
      <c r="B2" s="11" t="s">
        <v>53</v>
      </c>
      <c r="C2" s="11" t="s">
        <v>53</v>
      </c>
      <c r="D2" s="11" t="s">
        <v>53</v>
      </c>
    </row>
    <row r="3" spans="1:4">
      <c r="A3" t="s">
        <v>6</v>
      </c>
      <c r="B3" t="s">
        <v>54</v>
      </c>
      <c r="C3" t="s">
        <v>55</v>
      </c>
      <c r="D3" t="s">
        <v>56</v>
      </c>
    </row>
    <row r="4" spans="1:4">
      <c r="A4" t="s">
        <v>8</v>
      </c>
      <c r="B4" t="s">
        <v>57</v>
      </c>
      <c r="C4" t="s">
        <v>58</v>
      </c>
      <c r="D4" t="s">
        <v>59</v>
      </c>
    </row>
    <row r="5" spans="1:4">
      <c r="A5" t="s">
        <v>9</v>
      </c>
    </row>
    <row r="6" spans="1:4">
      <c r="A6" t="s">
        <v>12</v>
      </c>
    </row>
    <row r="7" spans="1:4">
      <c r="A7" t="s">
        <v>10</v>
      </c>
    </row>
    <row r="8" spans="1:4">
      <c r="A8" t="s">
        <v>11</v>
      </c>
    </row>
    <row r="9" spans="1:4">
      <c r="A9" t="s">
        <v>13</v>
      </c>
    </row>
    <row r="10" spans="1:4">
      <c r="A10" t="s">
        <v>14</v>
      </c>
    </row>
    <row r="11" spans="1:4">
      <c r="A11" t="s">
        <v>15</v>
      </c>
    </row>
    <row r="12" spans="1:4">
      <c r="A12" t="s">
        <v>16</v>
      </c>
    </row>
    <row r="13" spans="1:4">
      <c r="A13" t="s">
        <v>17</v>
      </c>
    </row>
    <row r="14" spans="1:4">
      <c r="A14" t="s">
        <v>18</v>
      </c>
    </row>
    <row r="15" spans="1:4">
      <c r="A15" t="s">
        <v>35</v>
      </c>
    </row>
    <row r="16" spans="1:4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40</v>
      </c>
    </row>
    <row r="21" spans="1:1">
      <c r="A21" t="s">
        <v>41</v>
      </c>
    </row>
    <row r="22" spans="1:1">
      <c r="A22" t="s">
        <v>24</v>
      </c>
    </row>
    <row r="23" spans="1:1">
      <c r="A23" t="s">
        <v>43</v>
      </c>
    </row>
    <row r="24" spans="1:1">
      <c r="A24" t="s">
        <v>26</v>
      </c>
    </row>
    <row r="25" spans="1:1">
      <c r="A25" t="s">
        <v>27</v>
      </c>
    </row>
    <row r="26" spans="1:1">
      <c r="A26" t="s">
        <v>28</v>
      </c>
    </row>
    <row r="27" spans="1:1">
      <c r="A27" t="s">
        <v>29</v>
      </c>
    </row>
    <row r="28" spans="1:1">
      <c r="A28" t="s">
        <v>30</v>
      </c>
    </row>
    <row r="29" spans="1:1">
      <c r="A29" t="s">
        <v>31</v>
      </c>
    </row>
    <row r="30" spans="1:1">
      <c r="A30" t="s">
        <v>25</v>
      </c>
    </row>
    <row r="31" spans="1:1">
      <c r="A31" t="s">
        <v>60</v>
      </c>
    </row>
    <row r="32" spans="1:1">
      <c r="A32" t="s">
        <v>19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19" ma:contentTypeDescription="Create a new document." ma:contentTypeScope="" ma:versionID="219f22eb8ceec7d0693640160ca2cd5a">
  <xsd:schema xmlns:xsd="http://www.w3.org/2001/XMLSchema" xmlns:xs="http://www.w3.org/2001/XMLSchema" xmlns:p="http://schemas.microsoft.com/office/2006/metadata/properties" xmlns:ns2="0ab27300-963f-4f8d-9bae-e9aa98dabc2e" xmlns:ns3="bde7d478-d854-492c-97f6-92fba056400e" targetNamespace="http://schemas.microsoft.com/office/2006/metadata/properties" ma:root="true" ma:fieldsID="ed3250367935dd35f178e78b4dc63130" ns2:_="" ns3:_=""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55f6c9d-0c55-43d2-b1e8-201ab2589f6d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e7d478-d854-492c-97f6-92fba056400e" xsi:nil="true"/>
    <lcf76f155ced4ddcb4097134ff3c332f xmlns="0ab27300-963f-4f8d-9bae-e9aa98dabc2e">
      <Terms xmlns="http://schemas.microsoft.com/office/infopath/2007/PartnerControls"/>
    </lcf76f155ced4ddcb4097134ff3c332f>
    <SharedWithUsers xmlns="bde7d478-d854-492c-97f6-92fba056400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1F1DF9B-AD9E-49F2-B7E6-2363B69E8A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F8C46A-EF85-4598-A66E-E918B7603C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9A5C5-66DF-49B7-BC0E-5802AE9FD3A1}">
  <ds:schemaRefs>
    <ds:schemaRef ds:uri="bde7d478-d854-492c-97f6-92fba056400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ab27300-963f-4f8d-9bae-e9aa98dabc2e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 bottles-PoM</vt:lpstr>
      <vt:lpstr>SUP bottles-Separate collection</vt:lpstr>
      <vt:lpstr>Lists</vt:lpstr>
    </vt:vector>
  </TitlesOfParts>
  <Manager/>
  <Company>European Environment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Beatriz Vidal</dc:creator>
  <cp:keywords/>
  <dc:description/>
  <cp:lastModifiedBy>João Costa</cp:lastModifiedBy>
  <cp:revision/>
  <dcterms:created xsi:type="dcterms:W3CDTF">2024-01-26T13:04:28Z</dcterms:created>
  <dcterms:modified xsi:type="dcterms:W3CDTF">2025-05-07T09:57:56Z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2024-02-23T05:09:10Z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ad4ec995-7b0f-4c23-92da-c45285623ae3</vt:lpwstr>
  </property>
  <property fmtid="{D5CDD505-2E9C-101B-9397-08002B2CF9AE}" pid="10" name="MSIP_Label_6bd9ddd1-4d20-43f6-abfa-fc3c07406f94_ContentBits">
    <vt:lpwstr>0</vt:lpwstr>
  </property>
  <property fmtid="{D5CDD505-2E9C-101B-9397-08002B2CF9AE}" pid="11" name="Order">
    <vt:r8>7381500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